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Sheet1" sheetId="2" r:id="rId1"/>
  </sheets>
  <calcPr calcId="124519"/>
</workbook>
</file>

<file path=xl/calcChain.xml><?xml version="1.0" encoding="utf-8"?>
<calcChain xmlns="http://schemas.openxmlformats.org/spreadsheetml/2006/main">
  <c r="F12" i="2"/>
  <c r="J6"/>
</calcChain>
</file>

<file path=xl/sharedStrings.xml><?xml version="1.0" encoding="utf-8"?>
<sst xmlns="http://schemas.openxmlformats.org/spreadsheetml/2006/main" count="81" uniqueCount="68">
  <si>
    <t>绩效目标自评表</t>
  </si>
  <si>
    <t>（2022年度）</t>
  </si>
  <si>
    <t>项目名称</t>
  </si>
  <si>
    <t>伽师县现代设施新梅产业园建设项目</t>
  </si>
  <si>
    <t>梁思学</t>
  </si>
  <si>
    <t>主管部门</t>
  </si>
  <si>
    <t>伽师县农业农村局</t>
  </si>
  <si>
    <t>实施单位</t>
  </si>
  <si>
    <t>伽师县农技中心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</si>
  <si>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</si>
  <si>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</si>
  <si>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</si>
  <si>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</si>
  <si>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</si>
  <si>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</si>
  <si>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</si>
  <si>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</si>
  <si>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</si>
  <si>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</si>
  <si>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</si>
  <si>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</si>
  <si>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</si>
  <si>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此项目根据喀地财扶〔2021〕9号文件，下达资金17237.47万元，主要用于新建温室大棚300座，单栋1308平方米，项目实施后，增强冬季果蔬反季节生产能力，有利于提高设施果树产业化水平，有利于乡村产业振兴和农业产业健康、可持续发展，增加就业250人，年生产果蔬625吨，带动群众增收500万元。</t>
  </si>
  <si>
    <t>截至2022年12月31日，已支出17103.55万元，资金主要用于新建温室大棚300座，每座57.01万元，单栋1308平方米，总建设392400平方米。项目实施后，增强了冬季果蔬反季节生产能力，提高了设施果树产业化水平，提升乡村产业振兴和农业产业健康、可持续发展，就业250人，年生产果蔬625吨，带动了群众增收500万元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</si>
  <si>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</si>
  <si>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</si>
  <si>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</si>
  <si>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</si>
  <si>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</si>
  <si>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</si>
  <si>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</si>
  <si>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</si>
  <si>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建设温室大棚数量（座）</t>
  </si>
  <si>
    <t/>
  </si>
  <si>
    <t>资金，项目大平台录入率（%）</t>
  </si>
  <si>
    <t>=100%</t>
  </si>
  <si>
    <t>国库集中支付管理执行率（%）</t>
  </si>
  <si>
    <t>质量指标</t>
  </si>
  <si>
    <t>竣工验收合格率（%）</t>
  </si>
  <si>
    <t>100%%</t>
  </si>
  <si>
    <t>公示公告执行率（%）</t>
  </si>
  <si>
    <t>100%</t>
  </si>
  <si>
    <t>资金结余结转率（%）</t>
  </si>
  <si>
    <t>时效指标</t>
  </si>
  <si>
    <t>项目完工时间</t>
  </si>
  <si>
    <t>成本指标</t>
  </si>
  <si>
    <t>温室大棚建设成本（万元/座）</t>
  </si>
  <si>
    <t>&lt;=57.45</t>
  </si>
  <si>
    <t>效益指标（30分）</t>
  </si>
  <si>
    <t>经济效益指标</t>
  </si>
  <si>
    <t>★★★带动增加脱贫人口全年总收入（万元）</t>
  </si>
  <si>
    <t>&gt;=500</t>
  </si>
  <si>
    <t>社会效益指标</t>
  </si>
  <si>
    <t>★★★受益脱贫人口数（人）</t>
  </si>
  <si>
    <t>&gt;=250</t>
  </si>
  <si>
    <t>提高设施果树产业化水平</t>
  </si>
  <si>
    <t>有效提高</t>
  </si>
  <si>
    <t>可持续影响指标</t>
  </si>
  <si>
    <t>持续增强冬季果蔬反季节生产能力</t>
  </si>
  <si>
    <t>长期</t>
  </si>
  <si>
    <t>满意度指标（10分）</t>
  </si>
  <si>
    <t>服务对象满意度指标</t>
  </si>
  <si>
    <t>受益脱贫人口满意度（ % ）</t>
  </si>
  <si>
    <t>&gt;=95%</t>
  </si>
  <si>
    <t>95%</t>
  </si>
  <si>
    <t>总      分</t>
  </si>
  <si>
    <t>项目负责人</t>
    <phoneticPr fontId="11" type="noConversion"/>
  </si>
  <si>
    <t>未完成原因及拟采取的改进措施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</si>
</sst>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0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SheetLayoutView="166" workbookViewId="0">
      <selection activeCell="L13" sqref="L13"/>
    </sheetView>
  </sheetViews>
  <sheetFormatPr defaultColWidth="9" defaultRowHeight="13.5"/>
  <cols>
    <col min="3" max="3" width="14.5" customWidth="1"/>
    <col min="4" max="4" width="25" customWidth="1"/>
    <col min="5" max="5" width="11.75" customWidth="1"/>
    <col min="6" max="6" width="13.75" customWidth="1"/>
    <col min="7" max="7" width="13.125" customWidth="1"/>
    <col min="8" max="8" width="14.25" customWidth="1"/>
    <col min="9" max="9" width="12" customWidth="1"/>
    <col min="10" max="10" width="12.125" customWidth="1"/>
  </cols>
  <sheetData>
    <row r="1" spans="1:10" ht="31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8" customHeight="1">
      <c r="A3" s="23" t="s">
        <v>2</v>
      </c>
      <c r="B3" s="23"/>
      <c r="C3" s="23"/>
      <c r="D3" s="24" t="s">
        <v>3</v>
      </c>
      <c r="E3" s="24"/>
      <c r="F3" s="1" t="s">
        <v>66</v>
      </c>
      <c r="G3" s="24" t="s">
        <v>4</v>
      </c>
      <c r="H3" s="24"/>
      <c r="I3" s="24"/>
      <c r="J3" s="24"/>
    </row>
    <row r="4" spans="1:10" ht="18" customHeight="1">
      <c r="A4" s="25" t="s">
        <v>5</v>
      </c>
      <c r="B4" s="25"/>
      <c r="C4" s="25"/>
      <c r="D4" s="26" t="s">
        <v>6</v>
      </c>
      <c r="E4" s="26"/>
      <c r="F4" s="3" t="s">
        <v>7</v>
      </c>
      <c r="G4" s="26" t="s">
        <v>8</v>
      </c>
      <c r="H4" s="26"/>
      <c r="I4" s="26"/>
      <c r="J4" s="26"/>
    </row>
    <row r="5" spans="1:10" ht="22.5">
      <c r="A5" s="25" t="s">
        <v>9</v>
      </c>
      <c r="B5" s="25"/>
      <c r="C5" s="25"/>
      <c r="D5" s="2"/>
      <c r="E5" s="4" t="s">
        <v>10</v>
      </c>
      <c r="F5" s="25" t="s">
        <v>11</v>
      </c>
      <c r="G5" s="25"/>
      <c r="H5" s="4" t="s">
        <v>12</v>
      </c>
      <c r="I5" s="4" t="s">
        <v>13</v>
      </c>
      <c r="J5" s="4" t="s">
        <v>14</v>
      </c>
    </row>
    <row r="6" spans="1:10" ht="30" customHeight="1">
      <c r="A6" s="25"/>
      <c r="B6" s="25"/>
      <c r="C6" s="25"/>
      <c r="D6" s="2" t="s">
        <v>15</v>
      </c>
      <c r="E6" s="5">
        <v>17237.47</v>
      </c>
      <c r="F6" s="27">
        <v>17103.55</v>
      </c>
      <c r="G6" s="27"/>
      <c r="H6" s="6">
        <v>10</v>
      </c>
      <c r="I6" s="20">
        <v>0.99199999999999999</v>
      </c>
      <c r="J6" s="18">
        <f>I6*H6</f>
        <v>9.92</v>
      </c>
    </row>
    <row r="7" spans="1:10" ht="30" customHeight="1">
      <c r="A7" s="25"/>
      <c r="B7" s="25"/>
      <c r="C7" s="25"/>
      <c r="D7" s="2" t="s">
        <v>16</v>
      </c>
      <c r="E7" s="5">
        <v>17237.47</v>
      </c>
      <c r="F7" s="27">
        <v>17103.55</v>
      </c>
      <c r="G7" s="27"/>
      <c r="H7" s="6" t="s">
        <v>17</v>
      </c>
      <c r="I7" s="20"/>
      <c r="J7" s="6" t="s">
        <v>17</v>
      </c>
    </row>
    <row r="8" spans="1:10" ht="30" customHeight="1">
      <c r="A8" s="25"/>
      <c r="B8" s="25"/>
      <c r="C8" s="25"/>
      <c r="D8" s="2" t="s">
        <v>18</v>
      </c>
      <c r="E8" s="7">
        <v>0</v>
      </c>
      <c r="F8" s="28">
        <v>0</v>
      </c>
      <c r="G8" s="29"/>
      <c r="H8" s="6" t="s">
        <v>17</v>
      </c>
      <c r="I8" s="6" t="s">
        <v>17</v>
      </c>
      <c r="J8" s="6" t="s">
        <v>17</v>
      </c>
    </row>
    <row r="9" spans="1:10">
      <c r="A9" s="36" t="s">
        <v>19</v>
      </c>
      <c r="B9" s="25" t="s">
        <v>20</v>
      </c>
      <c r="C9" s="25"/>
      <c r="D9" s="25"/>
      <c r="E9" s="25"/>
      <c r="F9" s="25" t="s">
        <v>21</v>
      </c>
      <c r="G9" s="25"/>
      <c r="H9" s="25"/>
      <c r="I9" s="25"/>
      <c r="J9" s="25"/>
    </row>
    <row r="10" spans="1:10" ht="54" customHeight="1">
      <c r="A10" s="37"/>
      <c r="B10" s="30" t="s">
        <v>22</v>
      </c>
      <c r="C10" s="30"/>
      <c r="D10" s="30"/>
      <c r="E10" s="30"/>
      <c r="F10" s="31" t="s">
        <v>23</v>
      </c>
      <c r="G10" s="31"/>
      <c r="H10" s="31"/>
      <c r="I10" s="31"/>
      <c r="J10" s="31"/>
    </row>
    <row r="11" spans="1:10" ht="24" customHeight="1">
      <c r="A11" s="36" t="s">
        <v>24</v>
      </c>
      <c r="B11" s="2" t="s">
        <v>25</v>
      </c>
      <c r="C11" s="2" t="s">
        <v>26</v>
      </c>
      <c r="D11" s="2" t="s">
        <v>27</v>
      </c>
      <c r="E11" s="2" t="s">
        <v>12</v>
      </c>
      <c r="F11" s="2" t="s">
        <v>28</v>
      </c>
      <c r="G11" s="2" t="s">
        <v>29</v>
      </c>
      <c r="H11" s="2" t="s">
        <v>14</v>
      </c>
      <c r="I11" s="25" t="s">
        <v>67</v>
      </c>
      <c r="J11" s="25"/>
    </row>
    <row r="12" spans="1:10" ht="38.1" customHeight="1">
      <c r="A12" s="36"/>
      <c r="B12" s="38" t="s">
        <v>30</v>
      </c>
      <c r="C12" s="38" t="s">
        <v>31</v>
      </c>
      <c r="D12" s="10" t="s">
        <v>32</v>
      </c>
      <c r="E12" s="7">
        <v>6</v>
      </c>
      <c r="F12" s="12">
        <f>300</f>
        <v>300</v>
      </c>
      <c r="G12" s="7">
        <v>300</v>
      </c>
      <c r="H12" s="7">
        <v>6</v>
      </c>
      <c r="I12" s="28" t="s">
        <v>33</v>
      </c>
      <c r="J12" s="29"/>
    </row>
    <row r="13" spans="1:10" ht="38.1" customHeight="1">
      <c r="A13" s="36"/>
      <c r="B13" s="39"/>
      <c r="C13" s="39"/>
      <c r="D13" s="10" t="s">
        <v>34</v>
      </c>
      <c r="E13" s="7">
        <v>6</v>
      </c>
      <c r="F13" s="12" t="s">
        <v>35</v>
      </c>
      <c r="G13" s="14">
        <v>1</v>
      </c>
      <c r="H13" s="7">
        <v>6</v>
      </c>
      <c r="I13" s="28"/>
      <c r="J13" s="29"/>
    </row>
    <row r="14" spans="1:10" ht="38.1" customHeight="1">
      <c r="A14" s="36"/>
      <c r="B14" s="39"/>
      <c r="C14" s="39"/>
      <c r="D14" s="10" t="s">
        <v>36</v>
      </c>
      <c r="E14" s="7">
        <v>6</v>
      </c>
      <c r="F14" s="12" t="s">
        <v>35</v>
      </c>
      <c r="G14" s="14">
        <v>1</v>
      </c>
      <c r="H14" s="7">
        <v>6</v>
      </c>
      <c r="I14" s="28"/>
      <c r="J14" s="29"/>
    </row>
    <row r="15" spans="1:10" ht="38.1" customHeight="1">
      <c r="A15" s="36"/>
      <c r="B15" s="39"/>
      <c r="C15" s="39" t="s">
        <v>37</v>
      </c>
      <c r="D15" s="10" t="s">
        <v>38</v>
      </c>
      <c r="E15" s="7">
        <v>6</v>
      </c>
      <c r="F15" s="12" t="s">
        <v>35</v>
      </c>
      <c r="G15" s="14" t="s">
        <v>39</v>
      </c>
      <c r="H15" s="7">
        <v>6</v>
      </c>
      <c r="I15" s="8"/>
      <c r="J15" s="9"/>
    </row>
    <row r="16" spans="1:10" ht="38.1" customHeight="1">
      <c r="A16" s="36"/>
      <c r="B16" s="39"/>
      <c r="C16" s="39"/>
      <c r="D16" s="10" t="s">
        <v>40</v>
      </c>
      <c r="E16" s="7">
        <v>6</v>
      </c>
      <c r="F16" s="12" t="s">
        <v>35</v>
      </c>
      <c r="G16" s="7" t="s">
        <v>41</v>
      </c>
      <c r="H16" s="7">
        <v>6</v>
      </c>
      <c r="I16" s="28"/>
      <c r="J16" s="29"/>
    </row>
    <row r="17" spans="1:10" ht="38.1" customHeight="1">
      <c r="A17" s="37"/>
      <c r="B17" s="39"/>
      <c r="C17" s="39"/>
      <c r="D17" s="10" t="s">
        <v>42</v>
      </c>
      <c r="E17" s="7">
        <v>6</v>
      </c>
      <c r="F17" s="12" t="s">
        <v>35</v>
      </c>
      <c r="G17" s="12" t="s">
        <v>41</v>
      </c>
      <c r="H17" s="7">
        <v>6</v>
      </c>
      <c r="I17" s="28"/>
      <c r="J17" s="29"/>
    </row>
    <row r="18" spans="1:10" ht="38.1" customHeight="1">
      <c r="A18" s="37"/>
      <c r="B18" s="39"/>
      <c r="C18" s="11" t="s">
        <v>43</v>
      </c>
      <c r="D18" s="10" t="s">
        <v>44</v>
      </c>
      <c r="E18" s="7">
        <v>6</v>
      </c>
      <c r="F18" s="15">
        <v>44866</v>
      </c>
      <c r="G18" s="15">
        <v>44866</v>
      </c>
      <c r="H18" s="7">
        <v>6</v>
      </c>
      <c r="I18" s="32"/>
      <c r="J18" s="32"/>
    </row>
    <row r="19" spans="1:10" ht="38.1" customHeight="1">
      <c r="A19" s="37"/>
      <c r="B19" s="39"/>
      <c r="C19" s="13" t="s">
        <v>45</v>
      </c>
      <c r="D19" s="10" t="s">
        <v>46</v>
      </c>
      <c r="E19" s="7">
        <v>8</v>
      </c>
      <c r="F19" s="12" t="s">
        <v>47</v>
      </c>
      <c r="G19" s="7">
        <v>57.01</v>
      </c>
      <c r="H19" s="7">
        <v>7.92</v>
      </c>
      <c r="I19" s="28"/>
      <c r="J19" s="29"/>
    </row>
    <row r="20" spans="1:10" ht="38.1" customHeight="1">
      <c r="A20" s="37"/>
      <c r="B20" s="38" t="s">
        <v>48</v>
      </c>
      <c r="C20" s="7" t="s">
        <v>49</v>
      </c>
      <c r="D20" s="10" t="s">
        <v>50</v>
      </c>
      <c r="E20" s="7">
        <v>10</v>
      </c>
      <c r="F20" s="12" t="s">
        <v>51</v>
      </c>
      <c r="G20" s="7">
        <v>500</v>
      </c>
      <c r="H20" s="7">
        <v>10</v>
      </c>
      <c r="I20" s="32"/>
      <c r="J20" s="32"/>
    </row>
    <row r="21" spans="1:10" ht="38.1" customHeight="1">
      <c r="A21" s="37"/>
      <c r="B21" s="39"/>
      <c r="C21" s="38" t="s">
        <v>52</v>
      </c>
      <c r="D21" s="10" t="s">
        <v>53</v>
      </c>
      <c r="E21" s="7">
        <v>10</v>
      </c>
      <c r="F21" s="12" t="s">
        <v>54</v>
      </c>
      <c r="G21" s="7">
        <v>250</v>
      </c>
      <c r="H21" s="7">
        <v>10</v>
      </c>
      <c r="I21" s="7"/>
      <c r="J21" s="7"/>
    </row>
    <row r="22" spans="1:10" ht="38.1" customHeight="1">
      <c r="A22" s="37"/>
      <c r="B22" s="39"/>
      <c r="C22" s="39"/>
      <c r="D22" s="10" t="s">
        <v>55</v>
      </c>
      <c r="E22" s="7">
        <v>5</v>
      </c>
      <c r="F22" s="12" t="s">
        <v>56</v>
      </c>
      <c r="G22" s="7" t="s">
        <v>56</v>
      </c>
      <c r="H22" s="7">
        <v>5</v>
      </c>
      <c r="I22" s="32"/>
      <c r="J22" s="32"/>
    </row>
    <row r="23" spans="1:10" ht="38.1" customHeight="1">
      <c r="A23" s="37"/>
      <c r="B23" s="39"/>
      <c r="C23" s="16" t="s">
        <v>57</v>
      </c>
      <c r="D23" s="10" t="s">
        <v>58</v>
      </c>
      <c r="E23" s="7">
        <v>5</v>
      </c>
      <c r="F23" s="12" t="s">
        <v>59</v>
      </c>
      <c r="G23" s="7" t="s">
        <v>59</v>
      </c>
      <c r="H23" s="7">
        <v>5</v>
      </c>
      <c r="I23" s="28"/>
      <c r="J23" s="29"/>
    </row>
    <row r="24" spans="1:10" ht="38.1" customHeight="1">
      <c r="A24" s="37"/>
      <c r="B24" s="7" t="s">
        <v>60</v>
      </c>
      <c r="C24" s="7" t="s">
        <v>61</v>
      </c>
      <c r="D24" s="10" t="s">
        <v>62</v>
      </c>
      <c r="E24" s="7">
        <v>10</v>
      </c>
      <c r="F24" s="12" t="s">
        <v>63</v>
      </c>
      <c r="G24" s="17" t="s">
        <v>64</v>
      </c>
      <c r="H24" s="7">
        <v>10</v>
      </c>
      <c r="I24" s="25"/>
      <c r="J24" s="25"/>
    </row>
    <row r="25" spans="1:10" ht="38.1" customHeight="1">
      <c r="A25" s="33" t="s">
        <v>65</v>
      </c>
      <c r="B25" s="33"/>
      <c r="C25" s="33"/>
      <c r="D25" s="33"/>
      <c r="E25" s="18">
        <v>100</v>
      </c>
      <c r="F25" s="34"/>
      <c r="G25" s="34"/>
      <c r="H25" s="19">
        <v>99.84</v>
      </c>
      <c r="I25" s="35"/>
      <c r="J25" s="35"/>
    </row>
  </sheetData>
  <mergeCells count="39">
    <mergeCell ref="A9:A10"/>
    <mergeCell ref="A11:A24"/>
    <mergeCell ref="B12:B19"/>
    <mergeCell ref="B20:B23"/>
    <mergeCell ref="C12:C14"/>
    <mergeCell ref="C15:C17"/>
    <mergeCell ref="C21:C22"/>
    <mergeCell ref="I23:J23"/>
    <mergeCell ref="I24:J24"/>
    <mergeCell ref="A25:D25"/>
    <mergeCell ref="F25:G25"/>
    <mergeCell ref="I25:J25"/>
    <mergeCell ref="I17:J17"/>
    <mergeCell ref="I18:J18"/>
    <mergeCell ref="I19:J19"/>
    <mergeCell ref="I20:J20"/>
    <mergeCell ref="I22:J22"/>
    <mergeCell ref="I11:J11"/>
    <mergeCell ref="I12:J12"/>
    <mergeCell ref="I13:J13"/>
    <mergeCell ref="I14:J14"/>
    <mergeCell ref="I16:J16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1" type="noConversion"/>
  <pageMargins left="0.75" right="0.75" top="1" bottom="1" header="0.51180555555555596" footer="0.5118055555555559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2023-04-25T05:46:33Z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AD3CEC6A097747CB99684B0BC5641C0E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